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115" windowHeight="7740" activeTab="1"/>
  </bookViews>
  <sheets>
    <sheet name="Hoja1" sheetId="1" r:id="rId1"/>
    <sheet name="Hoja2" sheetId="2" r:id="rId2"/>
    <sheet name="Hoja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F117" i="2" l="1"/>
  <c r="E117" i="2"/>
  <c r="F100" i="2"/>
  <c r="F93" i="2" s="1"/>
  <c r="E100" i="2"/>
  <c r="E93" i="2" s="1"/>
  <c r="F84" i="2"/>
  <c r="F83" i="2" s="1"/>
  <c r="F82" i="2" s="1"/>
  <c r="E84" i="2"/>
  <c r="E83" i="2" s="1"/>
  <c r="E82" i="2" s="1"/>
  <c r="F75" i="2"/>
  <c r="E75" i="2"/>
  <c r="F73" i="2"/>
  <c r="F67" i="2" s="1"/>
  <c r="E67" i="2"/>
  <c r="F62" i="2"/>
  <c r="E62" i="2"/>
  <c r="F57" i="2"/>
  <c r="E57" i="2"/>
  <c r="F50" i="2"/>
  <c r="E50" i="2"/>
  <c r="F45" i="2"/>
  <c r="F80" i="2" s="1"/>
  <c r="E45" i="2"/>
  <c r="E80" i="2" s="1"/>
  <c r="F38" i="2"/>
  <c r="E38" i="2"/>
  <c r="F28" i="2"/>
  <c r="E28" i="2"/>
  <c r="F20" i="2"/>
  <c r="E20" i="2"/>
  <c r="F17" i="2"/>
  <c r="F23" i="2" s="1"/>
  <c r="F25" i="2" s="1"/>
  <c r="F29" i="2" s="1"/>
  <c r="E17" i="2"/>
  <c r="E23" i="2" s="1"/>
  <c r="E25" i="2" s="1"/>
  <c r="E29" i="2" s="1"/>
  <c r="F13" i="2"/>
  <c r="E13" i="2"/>
  <c r="F6" i="2"/>
  <c r="E6" i="2"/>
  <c r="E43" i="2" s="1"/>
  <c r="B32" i="1"/>
  <c r="C28" i="1"/>
  <c r="C32" i="1" s="1"/>
  <c r="B28" i="1"/>
  <c r="B26" i="1"/>
  <c r="C23" i="1"/>
  <c r="C26" i="1" s="1"/>
  <c r="C34" i="1" s="1"/>
  <c r="C38" i="1" s="1"/>
  <c r="B36" i="1" s="1"/>
  <c r="B23" i="1"/>
  <c r="C16" i="1"/>
  <c r="B5" i="1"/>
  <c r="B16" i="1" s="1"/>
  <c r="F43" i="2" l="1"/>
  <c r="E101" i="2"/>
  <c r="E102" i="2" s="1"/>
  <c r="F101" i="2"/>
  <c r="F102" i="2" s="1"/>
  <c r="B34" i="1"/>
  <c r="B38" i="1" s="1"/>
</calcChain>
</file>

<file path=xl/sharedStrings.xml><?xml version="1.0" encoding="utf-8"?>
<sst xmlns="http://schemas.openxmlformats.org/spreadsheetml/2006/main" count="144" uniqueCount="134">
  <si>
    <t>Cifras expresadas en pesos de poder adquisitivo histórico (nota 1,2,3)</t>
  </si>
  <si>
    <t>Operación</t>
  </si>
  <si>
    <t>Utilidad del ejercicio</t>
  </si>
  <si>
    <t>Pérdida del ejercicio</t>
  </si>
  <si>
    <t>Partidas aplicadas a resultados que no requirieron</t>
  </si>
  <si>
    <t>la utilización de recursos:</t>
  </si>
  <si>
    <t xml:space="preserve">             Impuestos diferidos y actualización de resultados anteriores</t>
  </si>
  <si>
    <t xml:space="preserve">             Depreciación</t>
  </si>
  <si>
    <t xml:space="preserve">              Incremento de cuentas por cobrar </t>
  </si>
  <si>
    <t xml:space="preserve">              Aumento en inventarios </t>
  </si>
  <si>
    <t xml:space="preserve">              Contratación de adeudos con proveedores y acreedores</t>
  </si>
  <si>
    <t>Recursos generados por la operación:</t>
  </si>
  <si>
    <t xml:space="preserve">Financiamiento </t>
  </si>
  <si>
    <t xml:space="preserve"> </t>
  </si>
  <si>
    <t xml:space="preserve">               Disminucón o aumento por operaciones de tesoreria</t>
  </si>
  <si>
    <t xml:space="preserve">               Prestamos bancarios</t>
  </si>
  <si>
    <t xml:space="preserve">               Amortización de de prestamos bancarios</t>
  </si>
  <si>
    <t xml:space="preserve">               Amortización de términos reales de préstamos </t>
  </si>
  <si>
    <t xml:space="preserve">              Aportacion o reembolso de capital</t>
  </si>
  <si>
    <t xml:space="preserve">              Disminucion o aumento en otras cuentas por pagar</t>
  </si>
  <si>
    <t xml:space="preserve">              Pago de dividendos </t>
  </si>
  <si>
    <t>Recursos utilizados en actividades de financiamiento:</t>
  </si>
  <si>
    <t xml:space="preserve">                Disminución o aumento en cuentas por cobrar</t>
  </si>
  <si>
    <t xml:space="preserve">                Disminución o aumento en cargos o creditos</t>
  </si>
  <si>
    <t xml:space="preserve">               Adquisiciones de activos fijos y de inversiones </t>
  </si>
  <si>
    <t>Recursos utilizados en actividades de inversión</t>
  </si>
  <si>
    <t xml:space="preserve">                Aumento de efectivo</t>
  </si>
  <si>
    <t xml:space="preserve">                Efectivo e inversiones temporales al principio del periodo</t>
  </si>
  <si>
    <t xml:space="preserve">                Efectivo e inversiones temporales al final del periodo</t>
  </si>
  <si>
    <t>DISPONIBILIDADES</t>
  </si>
  <si>
    <t>FONDO DE GARANTÍA LÍQUIDA (FIFAP)</t>
  </si>
  <si>
    <t>CUENTAS DE MARGEN</t>
  </si>
  <si>
    <t>INVERSIONES EN VALORES</t>
  </si>
  <si>
    <t>TÍTULOS PARA NEGOCIAR</t>
  </si>
  <si>
    <t>TÍTULOS DISPONIBLES PARA LA VENTA</t>
  </si>
  <si>
    <t>TÍTULOS CONSERVADOS A VENCIMIENTO</t>
  </si>
  <si>
    <t>TÍTULOS SUBORDINADOS</t>
  </si>
  <si>
    <t>DEUDORES POR REPORTO (FONDEADOS CON FIRA)</t>
  </si>
  <si>
    <t>DEUDORES POR REPORTO (NO FONDEADOS CON FIRA)</t>
  </si>
  <si>
    <t>DERIVADOS</t>
  </si>
  <si>
    <t>CON FINES DE NEGOCIACIÓN</t>
  </si>
  <si>
    <t>CON FINES DE COBERTURA</t>
  </si>
  <si>
    <t>AJUSTES DE VALUACIÓN POR COBERTURA DE ACTIVOS FINANCIEROS</t>
  </si>
  <si>
    <t>CARTERA DE CRÉDITO VIGENTE</t>
  </si>
  <si>
    <t>FONDEADA CON RECURSOS FIRA</t>
  </si>
  <si>
    <t>FONDEADA CON OTROS RECURSOS</t>
  </si>
  <si>
    <t>CARTERA DE CRÉDITO VENCIDA</t>
  </si>
  <si>
    <t>CARTERA DE CRÉDITO</t>
  </si>
  <si>
    <t xml:space="preserve">(-) </t>
  </si>
  <si>
    <t>ESTIMACIONES PREVENTIVAS PARA RIESGOS CREDITICIOS</t>
  </si>
  <si>
    <t>CARTERA DE CRÉDITO (NETO)</t>
  </si>
  <si>
    <t>DERECHOS DE COBRO ADQUIRIDOS</t>
  </si>
  <si>
    <t>ESTIMACIÓN POR IRRECUPERABILIDAD O DIFÍCIL COBRO</t>
  </si>
  <si>
    <t>DERECHOS DE COBRO (NETO)</t>
  </si>
  <si>
    <t>TOTAL DE CARTERA DE CRÉDITO (NETO)</t>
  </si>
  <si>
    <t>BENEFICIOS POR RECIBIR EN OPERACIONES DE BURSATILIZACIÓN</t>
  </si>
  <si>
    <t>OTRAS CUENTAS POR COBRAR (NETO)</t>
  </si>
  <si>
    <t>INVENTARIO DE MERCANCÍAS</t>
  </si>
  <si>
    <t>BIENES ADJUDICADOS</t>
  </si>
  <si>
    <t>INMUEBLES, MOBILIARIO Y EQUIPO (NETO)</t>
  </si>
  <si>
    <t>INVERSIONES PERMANENTES</t>
  </si>
  <si>
    <t>ACTIVOS DE LARGA DURACIÓN DISPONIBLES PARA LA VENTA</t>
  </si>
  <si>
    <t>IMPUESTOS Y PTU DIFERIDOS (NETO)</t>
  </si>
  <si>
    <t>OTROS ACTIVOS</t>
  </si>
  <si>
    <t>PAGOS ANTICIPADOS</t>
  </si>
  <si>
    <t>CARGOS DIFERIDOS</t>
  </si>
  <si>
    <t>INTANGIBLES (GASTOS DE ORGANIZACIÓN Y OTROS INTANGIBLES)</t>
  </si>
  <si>
    <t>OTROS ACTIVOS A CORTO Y LARGO PLAZO</t>
  </si>
  <si>
    <t>TOTAL ACTIVO</t>
  </si>
  <si>
    <t>CAPTACIÓN TRADICIONAL (PARA UNIONES DE CRÉDITO, SOFIPOS Y COOPERATIVAS)</t>
  </si>
  <si>
    <t>DEPÓSITOS DE EXIGIBILIDAD INMEDIATA</t>
  </si>
  <si>
    <t>DEPÓSITOS A PLAZO</t>
  </si>
  <si>
    <t>TÍTULOS DE CRÉDITO EMITIDOS</t>
  </si>
  <si>
    <t>PASIVOS BURSÁTILES</t>
  </si>
  <si>
    <t>PRÉSTAMOS BANCARIOS Y DE OTROS ORGANISMOS</t>
  </si>
  <si>
    <t>PRÉSTAMOS BANCARIOS CON BANCA MÚLTIPLE</t>
  </si>
  <si>
    <t>PRÉSTAMOS CON BANCA DE DESARROLLO</t>
  </si>
  <si>
    <t>FINANCIAMIENTOS DE FONDOS DE FOMENTO FIRA</t>
  </si>
  <si>
    <t>FINANCIAMIENTOS DE OTROS FONDOS DE FOMENTO</t>
  </si>
  <si>
    <t>PRÉSTAMOS DE OTROS ORGANISMOS</t>
  </si>
  <si>
    <t>PRÉSTAMOS DE SOCIOS (PARA UNIONES DE CRÉDITO)</t>
  </si>
  <si>
    <t>COLATERALES VENDIDOS</t>
  </si>
  <si>
    <t>REPORTOS - SALDO ACREEDOR (FONDEADOS CON FIRA)</t>
  </si>
  <si>
    <t>REPORTOS - SALDO ACREEDOR  (NO FONDEADOS CON FIRA)</t>
  </si>
  <si>
    <t>OTROS COLATERALES VENDIDOS</t>
  </si>
  <si>
    <t>AJUSTES DE VALUACIÓN POR COBERTURA DE PASIVOS FINANCIEROS</t>
  </si>
  <si>
    <t>OBLIGACIONES EN OPERACIONES DE BURSATILIZACIÓN</t>
  </si>
  <si>
    <t>OTRAS CUENTAS POR PAGAR</t>
  </si>
  <si>
    <t>IMPUESTOS A LA UTILIDAD POR PAGAR</t>
  </si>
  <si>
    <t>PARTICIPACIÓN DE LOS TRABAJADORES EN LAS UTILIDADES POR PAGAR</t>
  </si>
  <si>
    <t>APORTACIONES PARA FUTUROS AUMENTOS DE CAPITAL PENDIENTES DE FORMALIZAR EN ASAMBLEA DE ACCIONISTAS</t>
  </si>
  <si>
    <t>ACREEDORES POR LIQUIDACIÓN DE OPERACIONES</t>
  </si>
  <si>
    <t>ACREEDORES POR CUENTAS DE MARGEN</t>
  </si>
  <si>
    <t>ACREEDORES DIVERSOS Y OTRAS CUENTAS POR PAGAR</t>
  </si>
  <si>
    <t>DIVIDENDOS POR PAGAR</t>
  </si>
  <si>
    <t>OBLIGACIONES SUBORDINADAS EN CIRCULACIÓN</t>
  </si>
  <si>
    <t>OBLIGACIONES SUBORDINADAS DE CONVERSION OBLIGATORIA</t>
  </si>
  <si>
    <t>OBLIGACIONES SUBORDINADAS NO CONVERTIBLES O DE CONVERSIÓN VOLUNTARIA</t>
  </si>
  <si>
    <t>CRÉDITOS DIFERIDOS Y COBROS ANTICIPADOS</t>
  </si>
  <si>
    <t>TOTAL PASIVO</t>
  </si>
  <si>
    <t>CAPITAL CONTRIBUIDO</t>
  </si>
  <si>
    <t>CAPITAL SOCIAL</t>
  </si>
  <si>
    <t>SUSCRITO</t>
  </si>
  <si>
    <t>CAPITAL FIJO SIN DERECHO A RETIRO</t>
  </si>
  <si>
    <t>CAPITAL VARIABLE</t>
  </si>
  <si>
    <t>SUSCRITO NO PAGADO</t>
  </si>
  <si>
    <t>APORTACIONES PARA FUTUROS AUMENTOS DE CAPITAL FORMALIZADAS EN ASAMBLEA DE ACCIONISTAS</t>
  </si>
  <si>
    <t>PRIMA EN VENTA DE ACCIONES</t>
  </si>
  <si>
    <t>RESERVA ESPECIAL APORTADA POR LA INSTITUCIÓN FUNDADORA (PARA COOPERATIVAS)</t>
  </si>
  <si>
    <t>DONATIVOS (PARA SOFIPOS Y COOPERATIVAS)</t>
  </si>
  <si>
    <t>CAPITAL GANADO</t>
  </si>
  <si>
    <t>RESERVAS DE CAPITAL</t>
  </si>
  <si>
    <t>RESULTADOS DE EJERCICIOS ANTERIORES</t>
  </si>
  <si>
    <t>RESULTADO POR VALUACIÓN DE TÍTULOS DISPONIBLES PARA LA VENTA</t>
  </si>
  <si>
    <t>RESULTADO POR VALUACIÓN DE INSTRUMENTOS DE COBERTURA DE FLUJOS DE EFECTIVO</t>
  </si>
  <si>
    <t>EFECTO ACUMULADO POR CONVERSIÓN</t>
  </si>
  <si>
    <t>RESULTADO POR TENENCIA DE ACTIVOS NO MONETARIOS</t>
  </si>
  <si>
    <t>RESULTADO NETO</t>
  </si>
  <si>
    <t>TOTAL CAPITAL CONTABLE</t>
  </si>
  <si>
    <t>TOTAL PASIVO Y CAPITAL CONTABLE</t>
  </si>
  <si>
    <t>AVALES OTORGADOS</t>
  </si>
  <si>
    <t>ACTIVOS Y PASIVOS CONTINGENTES (CON FEGA)</t>
  </si>
  <si>
    <t>ACTIVOS Y PASIVOS CONTINGENTES (CON OTRAS INSTITUCIONES)</t>
  </si>
  <si>
    <t>COMPROMISOS CREDITICIOS</t>
  </si>
  <si>
    <t>DEPÓSITO DE BIENES (PARA ALMACENADORAS)</t>
  </si>
  <si>
    <t>BIENES EN FIDEICOMISO</t>
  </si>
  <si>
    <t>BIENES EN ADMINISTRACIÓN</t>
  </si>
  <si>
    <t>COLATERALES RECIBIDOS POR LA ENTIDAD</t>
  </si>
  <si>
    <t>COLATERALES RECIBIDOS Y VENDIDOS POR LA ENTIDAD</t>
  </si>
  <si>
    <t>INTERESES DEVENGADOS NO COBRADOS DERIVADOS DE CARTERA DE CRÉDITO VENCIDA</t>
  </si>
  <si>
    <t>RENTAS DEVENGADAS NO COBRADAS DERIVADAS DE OPERACIONES DE ARRENDAMIENTO OPERATIVO</t>
  </si>
  <si>
    <t>CARTERA DE CRÉDITO CASTIGADA</t>
  </si>
  <si>
    <t>OTRAS CUENTAS DE REGISTRO</t>
  </si>
  <si>
    <t>TOTAL CUENTAS DE 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</si>
</sst>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164" formatCode="_(* #,##0_);_(* \(#,##0\);_(* &quot;-&quot;??_);_(@_)"/>
    <numFmt numFmtId="165" formatCode="dd/mm/yyyy;@"/>
    <numFmt numFmtId="166" formatCode="_-* #,##0.00\ _P_t_s_-;\-* #,##0.00\ _P_t_s_-;_-* &quot;-&quot;??\ _P_t_s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 wrapText="1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0" fontId="5" fillId="2" borderId="3" xfId="0" applyFont="1" applyFill="1" applyBorder="1" applyAlignment="1">
      <alignment horizontal="centerContinuous"/>
    </xf>
    <xf numFmtId="0" fontId="5" fillId="2" borderId="4" xfId="0" applyFont="1" applyFill="1" applyBorder="1" applyAlignment="1">
      <alignment horizontal="centerContinuous"/>
    </xf>
    <xf numFmtId="165" fontId="6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Protection="1"/>
    <xf numFmtId="166" fontId="6" fillId="2" borderId="1" xfId="2" applyFont="1" applyFill="1" applyBorder="1" applyProtection="1"/>
    <xf numFmtId="166" fontId="6" fillId="2" borderId="3" xfId="2" applyFont="1" applyFill="1" applyBorder="1" applyProtection="1"/>
    <xf numFmtId="165" fontId="6" fillId="2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Protection="1"/>
    <xf numFmtId="0" fontId="6" fillId="0" borderId="0" xfId="2" applyNumberFormat="1" applyFont="1" applyBorder="1" applyProtection="1"/>
    <xf numFmtId="44" fontId="6" fillId="0" borderId="6" xfId="1" applyFont="1" applyBorder="1" applyProtection="1">
      <protection locked="0"/>
    </xf>
    <xf numFmtId="0" fontId="6" fillId="0" borderId="0" xfId="2" applyNumberFormat="1" applyFont="1" applyFill="1" applyBorder="1" applyProtection="1"/>
    <xf numFmtId="0" fontId="6" fillId="0" borderId="0" xfId="0" applyFont="1" applyFill="1" applyProtection="1"/>
    <xf numFmtId="44" fontId="6" fillId="0" borderId="7" xfId="1" applyFont="1" applyBorder="1" applyProtection="1">
      <protection locked="0"/>
    </xf>
    <xf numFmtId="44" fontId="6" fillId="0" borderId="8" xfId="1" applyFont="1" applyBorder="1" applyProtection="1">
      <protection locked="0"/>
    </xf>
    <xf numFmtId="0" fontId="6" fillId="3" borderId="0" xfId="0" applyNumberFormat="1" applyFont="1" applyFill="1" applyBorder="1" applyProtection="1"/>
    <xf numFmtId="0" fontId="6" fillId="3" borderId="0" xfId="2" applyNumberFormat="1" applyFont="1" applyFill="1" applyBorder="1" applyProtection="1"/>
    <xf numFmtId="44" fontId="6" fillId="3" borderId="8" xfId="1" applyFont="1" applyFill="1" applyBorder="1" applyProtection="1"/>
    <xf numFmtId="0" fontId="4" fillId="0" borderId="0" xfId="0" applyNumberFormat="1" applyFont="1" applyFill="1" applyBorder="1" applyProtection="1"/>
    <xf numFmtId="0" fontId="4" fillId="0" borderId="0" xfId="2" applyNumberFormat="1" applyFont="1" applyFill="1" applyBorder="1" applyProtection="1"/>
    <xf numFmtId="0" fontId="4" fillId="0" borderId="0" xfId="2" applyNumberFormat="1" applyFont="1" applyBorder="1" applyProtection="1"/>
    <xf numFmtId="44" fontId="4" fillId="0" borderId="6" xfId="1" applyFont="1" applyBorder="1" applyProtection="1">
      <protection locked="0"/>
    </xf>
    <xf numFmtId="44" fontId="4" fillId="0" borderId="9" xfId="1" applyFont="1" applyBorder="1" applyProtection="1">
      <protection locked="0"/>
    </xf>
    <xf numFmtId="44" fontId="4" fillId="0" borderId="9" xfId="1" applyFont="1" applyFill="1" applyBorder="1" applyProtection="1">
      <protection locked="0"/>
    </xf>
    <xf numFmtId="44" fontId="6" fillId="0" borderId="9" xfId="1" applyFont="1" applyFill="1" applyBorder="1" applyProtection="1">
      <protection locked="0"/>
    </xf>
    <xf numFmtId="44" fontId="6" fillId="0" borderId="8" xfId="1" applyFont="1" applyFill="1" applyBorder="1" applyProtection="1">
      <protection locked="0"/>
    </xf>
    <xf numFmtId="44" fontId="6" fillId="3" borderId="5" xfId="1" applyFont="1" applyFill="1" applyBorder="1" applyProtection="1"/>
    <xf numFmtId="44" fontId="4" fillId="0" borderId="6" xfId="1" applyFont="1" applyFill="1" applyBorder="1" applyProtection="1">
      <protection locked="0"/>
    </xf>
    <xf numFmtId="44" fontId="4" fillId="0" borderId="10" xfId="1" applyFont="1" applyFill="1" applyBorder="1" applyProtection="1">
      <protection locked="0"/>
    </xf>
    <xf numFmtId="44" fontId="4" fillId="0" borderId="11" xfId="1" applyFont="1" applyBorder="1" applyProtection="1">
      <protection locked="0"/>
    </xf>
    <xf numFmtId="44" fontId="6" fillId="0" borderId="6" xfId="1" applyFont="1" applyFill="1" applyBorder="1" applyProtection="1">
      <protection locked="0"/>
    </xf>
    <xf numFmtId="44" fontId="4" fillId="0" borderId="7" xfId="1" applyFont="1" applyFill="1" applyBorder="1" applyProtection="1">
      <protection locked="0"/>
    </xf>
    <xf numFmtId="0" fontId="6" fillId="0" borderId="0" xfId="0" applyNumberFormat="1" applyFont="1" applyBorder="1" applyProtection="1"/>
    <xf numFmtId="44" fontId="6" fillId="0" borderId="11" xfId="1" applyFont="1" applyBorder="1" applyProtection="1">
      <protection locked="0"/>
    </xf>
    <xf numFmtId="44" fontId="6" fillId="0" borderId="9" xfId="1" applyFont="1" applyBorder="1" applyProtection="1">
      <protection locked="0"/>
    </xf>
    <xf numFmtId="44" fontId="6" fillId="0" borderId="12" xfId="1" applyFont="1" applyBorder="1" applyProtection="1">
      <protection locked="0"/>
    </xf>
    <xf numFmtId="44" fontId="6" fillId="0" borderId="10" xfId="1" applyFont="1" applyFill="1" applyBorder="1" applyProtection="1">
      <protection locked="0"/>
    </xf>
    <xf numFmtId="0" fontId="4" fillId="0" borderId="0" xfId="0" applyNumberFormat="1" applyFont="1" applyBorder="1" applyProtection="1"/>
    <xf numFmtId="44" fontId="6" fillId="3" borderId="11" xfId="1" applyFont="1" applyFill="1" applyBorder="1" applyProtection="1"/>
    <xf numFmtId="0" fontId="6" fillId="2" borderId="3" xfId="0" applyNumberFormat="1" applyFont="1" applyFill="1" applyBorder="1" applyAlignment="1" applyProtection="1">
      <alignment vertical="center"/>
    </xf>
    <xf numFmtId="0" fontId="6" fillId="2" borderId="4" xfId="0" applyNumberFormat="1" applyFont="1" applyFill="1" applyBorder="1" applyAlignment="1" applyProtection="1">
      <alignment vertical="center"/>
    </xf>
    <xf numFmtId="0" fontId="6" fillId="3" borderId="0" xfId="0" applyFont="1" applyFill="1" applyBorder="1" applyProtection="1"/>
    <xf numFmtId="2" fontId="4" fillId="0" borderId="0" xfId="0" applyNumberFormat="1" applyFont="1" applyFill="1" applyBorder="1" applyProtection="1"/>
    <xf numFmtId="2" fontId="6" fillId="0" borderId="0" xfId="0" applyNumberFormat="1" applyFont="1" applyFill="1" applyBorder="1" applyProtection="1"/>
    <xf numFmtId="0" fontId="4" fillId="0" borderId="0" xfId="0" applyFont="1" applyFill="1" applyProtection="1"/>
    <xf numFmtId="0" fontId="4" fillId="0" borderId="0" xfId="0" applyFont="1" applyBorder="1" applyProtection="1"/>
    <xf numFmtId="44" fontId="6" fillId="0" borderId="10" xfId="1" applyFont="1" applyBorder="1" applyProtection="1">
      <protection locked="0"/>
    </xf>
    <xf numFmtId="0" fontId="6" fillId="0" borderId="0" xfId="0" applyFont="1" applyFill="1" applyBorder="1" applyProtection="1"/>
    <xf numFmtId="0" fontId="6" fillId="0" borderId="0" xfId="0" applyFont="1" applyBorder="1" applyProtection="1"/>
    <xf numFmtId="0" fontId="4" fillId="3" borderId="0" xfId="0" applyNumberFormat="1" applyFont="1" applyFill="1" applyBorder="1" applyProtection="1"/>
    <xf numFmtId="0" fontId="4" fillId="3" borderId="1" xfId="0" applyFont="1" applyFill="1" applyBorder="1" applyProtection="1"/>
    <xf numFmtId="44" fontId="6" fillId="3" borderId="13" xfId="1" applyFont="1" applyFill="1" applyBorder="1" applyProtection="1"/>
    <xf numFmtId="0" fontId="4" fillId="2" borderId="3" xfId="0" applyFont="1" applyFill="1" applyBorder="1" applyProtection="1"/>
    <xf numFmtId="44" fontId="4" fillId="2" borderId="4" xfId="1" applyFont="1" applyFill="1" applyBorder="1" applyProtection="1"/>
    <xf numFmtId="0" fontId="4" fillId="3" borderId="0" xfId="2" applyNumberFormat="1" applyFont="1" applyFill="1" applyBorder="1" applyProtection="1"/>
    <xf numFmtId="0" fontId="4" fillId="3" borderId="0" xfId="0" applyFont="1" applyFill="1" applyBorder="1" applyProtection="1"/>
    <xf numFmtId="44" fontId="4" fillId="0" borderId="7" xfId="1" applyFont="1" applyBorder="1" applyProtection="1"/>
    <xf numFmtId="44" fontId="4" fillId="0" borderId="10" xfId="1" applyFont="1" applyBorder="1" applyProtection="1"/>
    <xf numFmtId="0" fontId="5" fillId="2" borderId="3" xfId="0" applyFont="1" applyFill="1" applyBorder="1" applyProtection="1"/>
    <xf numFmtId="0" fontId="4" fillId="0" borderId="14" xfId="0" applyFont="1" applyBorder="1" applyProtection="1"/>
    <xf numFmtId="0" fontId="6" fillId="3" borderId="1" xfId="0" applyNumberFormat="1" applyFont="1" applyFill="1" applyBorder="1" applyProtection="1"/>
    <xf numFmtId="0" fontId="6" fillId="3" borderId="1" xfId="0" applyFont="1" applyFill="1" applyBorder="1" applyProtection="1"/>
  </cellXfs>
  <cellStyles count="3">
    <cellStyle name="Millares_Aspectos financieros BALANCE ESTADO RESULTADOS y Parámetros y Ponderaciones" xfId="2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ocuments/cuernavaca/EDOS%20FIN%20FIRA20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"/>
      <sheetName val="ER"/>
      <sheetName val="EVCC"/>
      <sheetName val="EFE"/>
    </sheetNames>
    <sheetDataSet>
      <sheetData sheetId="0"/>
      <sheetData sheetId="1">
        <row r="87">
          <cell r="B87" t="str">
            <v>OTROS GASTOS</v>
          </cell>
          <cell r="C87"/>
        </row>
        <row r="97">
          <cell r="C97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showGridLines="0" workbookViewId="0">
      <selection activeCell="B15" sqref="B15"/>
    </sheetView>
  </sheetViews>
  <sheetFormatPr baseColWidth="10" defaultColWidth="0" defaultRowHeight="15" zeroHeight="1" x14ac:dyDescent="0.25"/>
  <cols>
    <col min="1" max="1" width="46.28515625" bestFit="1" customWidth="1"/>
    <col min="2" max="5" width="11.42578125" customWidth="1"/>
    <col min="6" max="16384" width="11.42578125" hidden="1"/>
  </cols>
  <sheetData>
    <row r="1" spans="1:3" x14ac:dyDescent="0.25">
      <c r="A1" s="1" t="s">
        <v>0</v>
      </c>
      <c r="B1" s="1"/>
      <c r="C1" s="1"/>
    </row>
    <row r="2" spans="1:3" x14ac:dyDescent="0.25">
      <c r="A2" s="2"/>
      <c r="B2" s="3"/>
      <c r="C2" s="3"/>
    </row>
    <row r="3" spans="1:3" x14ac:dyDescent="0.25">
      <c r="A3" s="2"/>
      <c r="B3" s="4">
        <v>2009</v>
      </c>
      <c r="C3" s="4">
        <v>2008</v>
      </c>
    </row>
    <row r="4" spans="1:3" x14ac:dyDescent="0.25">
      <c r="A4" s="5" t="s">
        <v>1</v>
      </c>
      <c r="B4" s="4"/>
      <c r="C4" s="4"/>
    </row>
    <row r="5" spans="1:3" x14ac:dyDescent="0.25">
      <c r="A5" s="6" t="s">
        <v>2</v>
      </c>
      <c r="B5" s="7">
        <f>+[1]ER!C97</f>
        <v>0</v>
      </c>
      <c r="C5" s="7">
        <v>2761610</v>
      </c>
    </row>
    <row r="6" spans="1:3" x14ac:dyDescent="0.25">
      <c r="A6" s="6" t="s">
        <v>3</v>
      </c>
      <c r="B6" s="7">
        <v>0</v>
      </c>
      <c r="C6" s="7">
        <v>0</v>
      </c>
    </row>
    <row r="7" spans="1:3" x14ac:dyDescent="0.25">
      <c r="A7" s="5" t="s">
        <v>4</v>
      </c>
      <c r="B7" s="7"/>
      <c r="C7" s="7"/>
    </row>
    <row r="8" spans="1:3" x14ac:dyDescent="0.25">
      <c r="A8" s="5" t="s">
        <v>5</v>
      </c>
      <c r="B8" s="7"/>
      <c r="C8" s="7"/>
    </row>
    <row r="9" spans="1:3" x14ac:dyDescent="0.25">
      <c r="A9" s="2" t="s">
        <v>6</v>
      </c>
      <c r="B9" s="7">
        <v>0</v>
      </c>
      <c r="C9" s="7">
        <v>0</v>
      </c>
    </row>
    <row r="10" spans="1:3" ht="15.75" thickBot="1" x14ac:dyDescent="0.3">
      <c r="A10" s="2" t="s">
        <v>7</v>
      </c>
      <c r="B10" s="8">
        <v>295050</v>
      </c>
      <c r="C10" s="8">
        <v>121130</v>
      </c>
    </row>
    <row r="11" spans="1:3" x14ac:dyDescent="0.25">
      <c r="A11" s="2"/>
      <c r="B11" s="7"/>
      <c r="C11" s="7"/>
    </row>
    <row r="12" spans="1:3" x14ac:dyDescent="0.25">
      <c r="A12" s="2" t="s">
        <v>8</v>
      </c>
      <c r="B12" s="7">
        <v>0</v>
      </c>
      <c r="C12" s="7">
        <v>953603</v>
      </c>
    </row>
    <row r="13" spans="1:3" x14ac:dyDescent="0.25">
      <c r="A13" s="2" t="s">
        <v>9</v>
      </c>
      <c r="B13" s="7">
        <v>0</v>
      </c>
      <c r="C13" s="7">
        <v>0</v>
      </c>
    </row>
    <row r="14" spans="1:3" ht="15.75" thickBot="1" x14ac:dyDescent="0.3">
      <c r="A14" s="2" t="s">
        <v>10</v>
      </c>
      <c r="B14" s="8">
        <v>0</v>
      </c>
      <c r="C14" s="8">
        <v>0</v>
      </c>
    </row>
    <row r="15" spans="1:3" x14ac:dyDescent="0.25">
      <c r="A15" s="2"/>
      <c r="B15" s="7"/>
      <c r="C15" s="7"/>
    </row>
    <row r="16" spans="1:3" ht="15.75" thickBot="1" x14ac:dyDescent="0.3">
      <c r="A16" s="5" t="s">
        <v>11</v>
      </c>
      <c r="B16" s="9">
        <f>B5+B9+B10+B12+B13+B14</f>
        <v>295050</v>
      </c>
      <c r="C16" s="9">
        <f>C5+C9+C10+C12+C13+C14</f>
        <v>3836343</v>
      </c>
    </row>
    <row r="17" spans="1:3" ht="15.75" thickTop="1" x14ac:dyDescent="0.25">
      <c r="A17" s="2" t="s">
        <v>12</v>
      </c>
      <c r="B17" s="7" t="s">
        <v>13</v>
      </c>
      <c r="C17" s="7" t="s">
        <v>13</v>
      </c>
    </row>
    <row r="18" spans="1:3" x14ac:dyDescent="0.25">
      <c r="A18" s="2" t="s">
        <v>14</v>
      </c>
      <c r="B18" s="7">
        <v>0</v>
      </c>
      <c r="C18" s="7">
        <v>0</v>
      </c>
    </row>
    <row r="19" spans="1:3" x14ac:dyDescent="0.25">
      <c r="A19" s="2" t="s">
        <v>15</v>
      </c>
      <c r="B19" s="7">
        <v>0</v>
      </c>
      <c r="C19" s="7">
        <v>0</v>
      </c>
    </row>
    <row r="20" spans="1:3" x14ac:dyDescent="0.25">
      <c r="A20" s="2" t="s">
        <v>16</v>
      </c>
      <c r="B20" s="7">
        <v>0</v>
      </c>
      <c r="C20" s="7">
        <v>0</v>
      </c>
    </row>
    <row r="21" spans="1:3" x14ac:dyDescent="0.25">
      <c r="A21" s="2" t="s">
        <v>17</v>
      </c>
      <c r="B21" s="7">
        <v>0</v>
      </c>
      <c r="C21" s="7">
        <v>0</v>
      </c>
    </row>
    <row r="22" spans="1:3" x14ac:dyDescent="0.25">
      <c r="A22" s="2" t="s">
        <v>18</v>
      </c>
      <c r="B22" s="10">
        <v>2000000</v>
      </c>
      <c r="C22" s="10">
        <v>0</v>
      </c>
    </row>
    <row r="23" spans="1:3" x14ac:dyDescent="0.25">
      <c r="A23" s="2" t="s">
        <v>19</v>
      </c>
      <c r="B23" s="7">
        <f>17777466</f>
        <v>17777466</v>
      </c>
      <c r="C23" s="7">
        <f>-2663633-5796949-2000000-46912+5450+14722+107469+236223+34703321-82582</f>
        <v>24477109</v>
      </c>
    </row>
    <row r="24" spans="1:3" ht="15.75" thickBot="1" x14ac:dyDescent="0.3">
      <c r="A24" s="2" t="s">
        <v>20</v>
      </c>
      <c r="B24" s="8">
        <v>0</v>
      </c>
      <c r="C24" s="8">
        <v>0</v>
      </c>
    </row>
    <row r="25" spans="1:3" x14ac:dyDescent="0.25">
      <c r="A25" s="2"/>
      <c r="B25" s="7"/>
      <c r="C25" s="7"/>
    </row>
    <row r="26" spans="1:3" ht="15.75" thickBot="1" x14ac:dyDescent="0.3">
      <c r="A26" s="5" t="s">
        <v>21</v>
      </c>
      <c r="B26" s="9">
        <f>B18+B19+B20+B21+B22+B23</f>
        <v>19777466</v>
      </c>
      <c r="C26" s="9">
        <f>C18+C19+C20+C21+C22+C23</f>
        <v>24477109</v>
      </c>
    </row>
    <row r="27" spans="1:3" ht="15.75" thickTop="1" x14ac:dyDescent="0.25">
      <c r="A27" s="5"/>
      <c r="B27" s="7"/>
      <c r="C27" s="7"/>
    </row>
    <row r="28" spans="1:3" x14ac:dyDescent="0.25">
      <c r="A28" s="2" t="s">
        <v>22</v>
      </c>
      <c r="B28" s="7">
        <f>-21484886.63-704475-56933-4240188+3169</f>
        <v>-26483313.629999999</v>
      </c>
      <c r="C28" s="7">
        <f>-350000-29519417</f>
        <v>-29869417</v>
      </c>
    </row>
    <row r="29" spans="1:3" x14ac:dyDescent="0.25">
      <c r="A29" s="2" t="s">
        <v>23</v>
      </c>
      <c r="B29" s="7">
        <v>0</v>
      </c>
      <c r="C29" s="7">
        <v>0</v>
      </c>
    </row>
    <row r="30" spans="1:3" ht="15.75" thickBot="1" x14ac:dyDescent="0.3">
      <c r="A30" s="2" t="s">
        <v>24</v>
      </c>
      <c r="B30" s="8">
        <v>-3169</v>
      </c>
      <c r="C30" s="8">
        <v>-4093172</v>
      </c>
    </row>
    <row r="31" spans="1:3" x14ac:dyDescent="0.25">
      <c r="A31" s="2"/>
      <c r="B31" s="7"/>
      <c r="C31" s="7"/>
    </row>
    <row r="32" spans="1:3" ht="15.75" thickBot="1" x14ac:dyDescent="0.3">
      <c r="A32" s="5" t="s">
        <v>25</v>
      </c>
      <c r="B32" s="9">
        <f>B28+B29+B30</f>
        <v>-26486482.629999999</v>
      </c>
      <c r="C32" s="9">
        <f>C28+C29+C30</f>
        <v>-33962589</v>
      </c>
    </row>
    <row r="33" spans="1:3" ht="16.5" thickTop="1" thickBot="1" x14ac:dyDescent="0.3">
      <c r="A33" s="5"/>
      <c r="B33" s="9"/>
      <c r="C33" s="9"/>
    </row>
    <row r="34" spans="1:3" ht="16.5" thickTop="1" thickBot="1" x14ac:dyDescent="0.3">
      <c r="A34" s="2" t="s">
        <v>26</v>
      </c>
      <c r="B34" s="9">
        <f>B26+B32+B16</f>
        <v>-6413966.629999999</v>
      </c>
      <c r="C34" s="9">
        <f>C26+C32+C16</f>
        <v>-5649137</v>
      </c>
    </row>
    <row r="35" spans="1:3" ht="15.75" thickTop="1" x14ac:dyDescent="0.25">
      <c r="A35" s="2"/>
      <c r="B35" s="7"/>
      <c r="C35" s="7"/>
    </row>
    <row r="36" spans="1:3" ht="15.75" thickBot="1" x14ac:dyDescent="0.3">
      <c r="A36" s="2" t="s">
        <v>27</v>
      </c>
      <c r="B36" s="8">
        <f>+C38</f>
        <v>27762089</v>
      </c>
      <c r="C36" s="8">
        <v>33411226</v>
      </c>
    </row>
    <row r="37" spans="1:3" x14ac:dyDescent="0.25">
      <c r="A37" s="2"/>
      <c r="B37" s="7"/>
      <c r="C37" s="7"/>
    </row>
    <row r="38" spans="1:3" ht="15.75" thickBot="1" x14ac:dyDescent="0.3">
      <c r="A38" s="2" t="s">
        <v>28</v>
      </c>
      <c r="B38" s="9">
        <f>B34+B36-C34</f>
        <v>26997259.370000001</v>
      </c>
      <c r="C38" s="9">
        <f>C34+C36</f>
        <v>27762089</v>
      </c>
    </row>
    <row r="39" spans="1:3" ht="15.75" thickTop="1" x14ac:dyDescent="0.25"/>
    <row r="40" spans="1:3" x14ac:dyDescent="0.25"/>
    <row r="41" spans="1:3" x14ac:dyDescent="0.25"/>
    <row r="42" spans="1:3" x14ac:dyDescent="0.25"/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"/>
  <sheetViews>
    <sheetView showGridLines="0" tabSelected="1" workbookViewId="0">
      <selection activeCell="C21" sqref="C21"/>
    </sheetView>
  </sheetViews>
  <sheetFormatPr baseColWidth="10" defaultColWidth="0" defaultRowHeight="15" zeroHeight="1" x14ac:dyDescent="0.25"/>
  <cols>
    <col min="1" max="1" width="55.7109375" customWidth="1"/>
    <col min="2" max="4" width="11.42578125" customWidth="1"/>
    <col min="5" max="5" width="14" bestFit="1" customWidth="1"/>
    <col min="6" max="6" width="13.7109375" bestFit="1" customWidth="1"/>
    <col min="7" max="7" width="11.42578125" customWidth="1"/>
    <col min="8" max="16384" width="11.42578125" hidden="1"/>
  </cols>
  <sheetData>
    <row r="1" spans="1:6" ht="15.75" thickBot="1" x14ac:dyDescent="0.3">
      <c r="A1" s="11"/>
      <c r="B1" s="11"/>
      <c r="C1" s="11"/>
      <c r="D1" s="12"/>
      <c r="E1" s="13">
        <v>40178</v>
      </c>
      <c r="F1" s="13">
        <v>39813</v>
      </c>
    </row>
    <row r="2" spans="1:6" ht="15.75" thickBot="1" x14ac:dyDescent="0.3">
      <c r="A2" s="14"/>
      <c r="B2" s="15"/>
      <c r="C2" s="15"/>
      <c r="D2" s="16"/>
      <c r="E2" s="17"/>
      <c r="F2" s="17"/>
    </row>
    <row r="3" spans="1:6" x14ac:dyDescent="0.25">
      <c r="A3" s="18" t="s">
        <v>29</v>
      </c>
      <c r="B3" s="19"/>
      <c r="C3" s="19"/>
      <c r="D3" s="19"/>
      <c r="E3" s="20">
        <v>25678389.699999999</v>
      </c>
      <c r="F3" s="20">
        <v>21766745</v>
      </c>
    </row>
    <row r="4" spans="1:6" x14ac:dyDescent="0.25">
      <c r="A4" s="21" t="s">
        <v>30</v>
      </c>
      <c r="B4" s="22"/>
      <c r="C4" s="19"/>
      <c r="D4" s="19"/>
      <c r="E4" s="23">
        <v>3375280.15</v>
      </c>
      <c r="F4" s="23">
        <v>5995343</v>
      </c>
    </row>
    <row r="5" spans="1:6" ht="15.75" thickBot="1" x14ac:dyDescent="0.3">
      <c r="A5" s="21" t="s">
        <v>31</v>
      </c>
      <c r="B5" s="22"/>
      <c r="C5" s="19"/>
      <c r="D5" s="19"/>
      <c r="E5" s="24"/>
      <c r="F5" s="24"/>
    </row>
    <row r="6" spans="1:6" ht="15.75" thickBot="1" x14ac:dyDescent="0.3">
      <c r="A6" s="25" t="s">
        <v>32</v>
      </c>
      <c r="B6" s="26"/>
      <c r="C6" s="26"/>
      <c r="D6" s="26"/>
      <c r="E6" s="27">
        <f>SUM(E7:E10)</f>
        <v>0</v>
      </c>
      <c r="F6" s="27">
        <f>SUM(F7:F10)</f>
        <v>0</v>
      </c>
    </row>
    <row r="7" spans="1:6" x14ac:dyDescent="0.25">
      <c r="A7" s="28"/>
      <c r="B7" s="29" t="s">
        <v>33</v>
      </c>
      <c r="C7" s="30"/>
      <c r="D7" s="30"/>
      <c r="E7" s="31"/>
      <c r="F7" s="31"/>
    </row>
    <row r="8" spans="1:6" x14ac:dyDescent="0.25">
      <c r="A8" s="28"/>
      <c r="B8" s="29" t="s">
        <v>34</v>
      </c>
      <c r="C8" s="30"/>
      <c r="D8" s="30"/>
      <c r="E8" s="32"/>
      <c r="F8" s="32"/>
    </row>
    <row r="9" spans="1:6" x14ac:dyDescent="0.25">
      <c r="A9" s="28"/>
      <c r="B9" s="29" t="s">
        <v>35</v>
      </c>
      <c r="C9" s="30"/>
      <c r="D9" s="30"/>
      <c r="E9" s="32"/>
      <c r="F9" s="32"/>
    </row>
    <row r="10" spans="1:6" x14ac:dyDescent="0.25">
      <c r="A10" s="28"/>
      <c r="B10" s="29" t="s">
        <v>36</v>
      </c>
      <c r="C10" s="29"/>
      <c r="D10" s="29"/>
      <c r="E10" s="33"/>
      <c r="F10" s="33"/>
    </row>
    <row r="11" spans="1:6" x14ac:dyDescent="0.25">
      <c r="A11" s="21" t="s">
        <v>37</v>
      </c>
      <c r="B11" s="21"/>
      <c r="C11" s="21"/>
      <c r="D11" s="21"/>
      <c r="E11" s="34"/>
      <c r="F11" s="34"/>
    </row>
    <row r="12" spans="1:6" ht="15.75" thickBot="1" x14ac:dyDescent="0.3">
      <c r="A12" s="21" t="s">
        <v>38</v>
      </c>
      <c r="B12" s="21"/>
      <c r="C12" s="21"/>
      <c r="D12" s="21"/>
      <c r="E12" s="35"/>
      <c r="F12" s="35"/>
    </row>
    <row r="13" spans="1:6" ht="15.75" thickBot="1" x14ac:dyDescent="0.3">
      <c r="A13" s="25" t="s">
        <v>39</v>
      </c>
      <c r="B13" s="26"/>
      <c r="C13" s="26"/>
      <c r="D13" s="26"/>
      <c r="E13" s="27">
        <f>SUM(E14:E15)</f>
        <v>0</v>
      </c>
      <c r="F13" s="27">
        <f>SUM(F14:F15)</f>
        <v>0</v>
      </c>
    </row>
    <row r="14" spans="1:6" x14ac:dyDescent="0.25">
      <c r="A14" s="28"/>
      <c r="B14" s="29" t="s">
        <v>40</v>
      </c>
      <c r="C14" s="30"/>
      <c r="D14" s="30"/>
      <c r="E14" s="31"/>
      <c r="F14" s="31"/>
    </row>
    <row r="15" spans="1:6" x14ac:dyDescent="0.25">
      <c r="A15" s="28"/>
      <c r="B15" s="29" t="s">
        <v>41</v>
      </c>
      <c r="C15" s="30"/>
      <c r="D15" s="30"/>
      <c r="E15" s="32"/>
      <c r="F15" s="32"/>
    </row>
    <row r="16" spans="1:6" ht="15.75" thickBot="1" x14ac:dyDescent="0.3">
      <c r="A16" s="18" t="s">
        <v>42</v>
      </c>
      <c r="B16" s="21"/>
      <c r="C16" s="19"/>
      <c r="D16" s="19"/>
      <c r="E16" s="24"/>
      <c r="F16" s="24"/>
    </row>
    <row r="17" spans="1:6" ht="15.75" thickBot="1" x14ac:dyDescent="0.3">
      <c r="A17" s="25" t="s">
        <v>43</v>
      </c>
      <c r="B17" s="26"/>
      <c r="C17" s="26"/>
      <c r="D17" s="26"/>
      <c r="E17" s="36">
        <f>SUM(E18:E19)</f>
        <v>130157435.56</v>
      </c>
      <c r="F17" s="36">
        <f>SUM(F18:F19)</f>
        <v>108322549</v>
      </c>
    </row>
    <row r="18" spans="1:6" x14ac:dyDescent="0.25">
      <c r="A18" s="18"/>
      <c r="B18" s="29" t="s">
        <v>44</v>
      </c>
      <c r="C18" s="22"/>
      <c r="D18" s="21"/>
      <c r="E18" s="31">
        <v>106830384.40000001</v>
      </c>
      <c r="F18" s="31">
        <v>96850702</v>
      </c>
    </row>
    <row r="19" spans="1:6" x14ac:dyDescent="0.25">
      <c r="A19" s="18"/>
      <c r="B19" s="29" t="s">
        <v>45</v>
      </c>
      <c r="C19" s="22"/>
      <c r="D19" s="21"/>
      <c r="E19" s="32">
        <v>23327051.16</v>
      </c>
      <c r="F19" s="32">
        <v>11471847</v>
      </c>
    </row>
    <row r="20" spans="1:6" ht="15.75" thickBot="1" x14ac:dyDescent="0.3">
      <c r="A20" s="26" t="s">
        <v>46</v>
      </c>
      <c r="B20" s="26"/>
      <c r="C20" s="26"/>
      <c r="D20" s="26"/>
      <c r="E20" s="27">
        <f>SUM(E21:E22)</f>
        <v>0</v>
      </c>
      <c r="F20" s="27">
        <f>SUM(F21:F22)</f>
        <v>350000</v>
      </c>
    </row>
    <row r="21" spans="1:6" x14ac:dyDescent="0.25">
      <c r="A21" s="18"/>
      <c r="B21" s="28" t="s">
        <v>44</v>
      </c>
      <c r="C21" s="22"/>
      <c r="D21" s="18"/>
      <c r="E21" s="37"/>
      <c r="F21" s="37">
        <v>350000</v>
      </c>
    </row>
    <row r="22" spans="1:6" ht="15.75" thickBot="1" x14ac:dyDescent="0.3">
      <c r="A22" s="18"/>
      <c r="B22" s="28" t="s">
        <v>45</v>
      </c>
      <c r="C22" s="22"/>
      <c r="D22" s="18"/>
      <c r="E22" s="38"/>
      <c r="F22" s="38"/>
    </row>
    <row r="23" spans="1:6" ht="15.75" thickBot="1" x14ac:dyDescent="0.3">
      <c r="A23" s="25" t="s">
        <v>47</v>
      </c>
      <c r="B23" s="25"/>
      <c r="C23" s="26"/>
      <c r="D23" s="26"/>
      <c r="E23" s="36">
        <f>SUM(E17,E20)</f>
        <v>130157435.56</v>
      </c>
      <c r="F23" s="36">
        <f>SUM(F17,F20)</f>
        <v>108672549</v>
      </c>
    </row>
    <row r="24" spans="1:6" ht="15.75" thickBot="1" x14ac:dyDescent="0.3">
      <c r="A24" s="28" t="s">
        <v>48</v>
      </c>
      <c r="B24" s="28" t="s">
        <v>49</v>
      </c>
      <c r="C24" s="30"/>
      <c r="D24" s="30"/>
      <c r="E24" s="39">
        <v>2391299.9300000002</v>
      </c>
      <c r="F24" s="39">
        <v>2391300</v>
      </c>
    </row>
    <row r="25" spans="1:6" ht="15.75" thickBot="1" x14ac:dyDescent="0.3">
      <c r="A25" s="25" t="s">
        <v>50</v>
      </c>
      <c r="B25" s="26"/>
      <c r="C25" s="26"/>
      <c r="D25" s="26"/>
      <c r="E25" s="36">
        <f>E23-ABS(E24)</f>
        <v>127766135.63</v>
      </c>
      <c r="F25" s="36">
        <f>F23-ABS(F24)</f>
        <v>106281249</v>
      </c>
    </row>
    <row r="26" spans="1:6" x14ac:dyDescent="0.25">
      <c r="A26" s="18" t="s">
        <v>51</v>
      </c>
      <c r="B26" s="18"/>
      <c r="C26" s="21"/>
      <c r="D26" s="21"/>
      <c r="E26" s="40"/>
      <c r="F26" s="40"/>
    </row>
    <row r="27" spans="1:6" ht="15.75" thickBot="1" x14ac:dyDescent="0.3">
      <c r="A27" s="28" t="s">
        <v>48</v>
      </c>
      <c r="B27" s="28" t="s">
        <v>52</v>
      </c>
      <c r="C27" s="21"/>
      <c r="D27" s="21"/>
      <c r="E27" s="41"/>
      <c r="F27" s="41"/>
    </row>
    <row r="28" spans="1:6" ht="15.75" thickBot="1" x14ac:dyDescent="0.3">
      <c r="A28" s="25" t="s">
        <v>53</v>
      </c>
      <c r="B28" s="26"/>
      <c r="C28" s="26"/>
      <c r="D28" s="26"/>
      <c r="E28" s="36">
        <f>E26-ABS(E27)</f>
        <v>0</v>
      </c>
      <c r="F28" s="36">
        <f>F26-ABS(F27)</f>
        <v>0</v>
      </c>
    </row>
    <row r="29" spans="1:6" ht="15.75" thickBot="1" x14ac:dyDescent="0.3">
      <c r="A29" s="25" t="s">
        <v>54</v>
      </c>
      <c r="B29" s="26"/>
      <c r="C29" s="26"/>
      <c r="D29" s="26"/>
      <c r="E29" s="36">
        <f>SUM(E25,E28)</f>
        <v>127766135.63</v>
      </c>
      <c r="F29" s="36">
        <f>SUM(F25,F28)</f>
        <v>106281249</v>
      </c>
    </row>
    <row r="30" spans="1:6" x14ac:dyDescent="0.25">
      <c r="A30" s="42" t="s">
        <v>55</v>
      </c>
      <c r="B30" s="19"/>
      <c r="C30" s="19"/>
      <c r="D30" s="19"/>
      <c r="E30" s="43"/>
      <c r="F30" s="43"/>
    </row>
    <row r="31" spans="1:6" x14ac:dyDescent="0.25">
      <c r="A31" s="42" t="s">
        <v>56</v>
      </c>
      <c r="B31" s="19"/>
      <c r="C31" s="19"/>
      <c r="D31" s="19"/>
      <c r="E31" s="44">
        <v>6897678.4699999997</v>
      </c>
      <c r="F31" s="44">
        <v>7602153</v>
      </c>
    </row>
    <row r="32" spans="1:6" x14ac:dyDescent="0.25">
      <c r="A32" s="42" t="s">
        <v>57</v>
      </c>
      <c r="B32" s="19"/>
      <c r="C32" s="19"/>
      <c r="D32" s="19"/>
      <c r="E32" s="44"/>
      <c r="F32" s="44"/>
    </row>
    <row r="33" spans="1:6" x14ac:dyDescent="0.25">
      <c r="A33" s="18" t="s">
        <v>58</v>
      </c>
      <c r="B33" s="19"/>
      <c r="C33" s="19"/>
      <c r="D33" s="19"/>
      <c r="E33" s="44"/>
      <c r="F33" s="44"/>
    </row>
    <row r="34" spans="1:6" x14ac:dyDescent="0.25">
      <c r="A34" s="18" t="s">
        <v>59</v>
      </c>
      <c r="B34" s="21"/>
      <c r="C34" s="21"/>
      <c r="D34" s="21"/>
      <c r="E34" s="44">
        <v>4067334.88</v>
      </c>
      <c r="F34" s="44">
        <v>4362385</v>
      </c>
    </row>
    <row r="35" spans="1:6" x14ac:dyDescent="0.25">
      <c r="A35" s="18" t="s">
        <v>60</v>
      </c>
      <c r="B35" s="21"/>
      <c r="C35" s="21"/>
      <c r="D35" s="21"/>
      <c r="E35" s="44"/>
      <c r="F35" s="44"/>
    </row>
    <row r="36" spans="1:6" x14ac:dyDescent="0.25">
      <c r="A36" s="18" t="s">
        <v>61</v>
      </c>
      <c r="B36" s="21"/>
      <c r="C36" s="21"/>
      <c r="D36" s="21"/>
      <c r="E36" s="45"/>
      <c r="F36" s="45"/>
    </row>
    <row r="37" spans="1:6" ht="15.75" thickBot="1" x14ac:dyDescent="0.3">
      <c r="A37" s="42" t="s">
        <v>62</v>
      </c>
      <c r="B37" s="19"/>
      <c r="C37" s="19"/>
      <c r="D37" s="19"/>
      <c r="E37" s="46"/>
      <c r="F37" s="46"/>
    </row>
    <row r="38" spans="1:6" ht="15.75" thickBot="1" x14ac:dyDescent="0.3">
      <c r="A38" s="25" t="s">
        <v>63</v>
      </c>
      <c r="B38" s="26"/>
      <c r="C38" s="26"/>
      <c r="D38" s="26"/>
      <c r="E38" s="36">
        <f>SUM(E39:E42)</f>
        <v>71707.839999999997</v>
      </c>
      <c r="F38" s="36">
        <f>SUM(F39:F42)</f>
        <v>14775</v>
      </c>
    </row>
    <row r="39" spans="1:6" x14ac:dyDescent="0.25">
      <c r="A39" s="18"/>
      <c r="B39" s="47" t="s">
        <v>64</v>
      </c>
      <c r="C39" s="21"/>
      <c r="D39" s="21"/>
      <c r="E39" s="37">
        <v>55132.84</v>
      </c>
      <c r="F39" s="37"/>
    </row>
    <row r="40" spans="1:6" x14ac:dyDescent="0.25">
      <c r="A40" s="18"/>
      <c r="B40" s="47" t="s">
        <v>65</v>
      </c>
      <c r="C40" s="21"/>
      <c r="D40" s="21"/>
      <c r="E40" s="33">
        <v>16575</v>
      </c>
      <c r="F40" s="33">
        <v>14775</v>
      </c>
    </row>
    <row r="41" spans="1:6" x14ac:dyDescent="0.25">
      <c r="A41" s="18"/>
      <c r="B41" s="47" t="s">
        <v>66</v>
      </c>
      <c r="C41" s="21"/>
      <c r="D41" s="21"/>
      <c r="E41" s="33"/>
      <c r="F41" s="33"/>
    </row>
    <row r="42" spans="1:6" x14ac:dyDescent="0.25">
      <c r="A42" s="47"/>
      <c r="B42" s="47" t="s">
        <v>67</v>
      </c>
      <c r="C42" s="30"/>
      <c r="D42" s="30"/>
      <c r="E42" s="33"/>
      <c r="F42" s="33"/>
    </row>
    <row r="43" spans="1:6" ht="15.75" thickBot="1" x14ac:dyDescent="0.3">
      <c r="A43" s="25" t="s">
        <v>68</v>
      </c>
      <c r="B43" s="25"/>
      <c r="C43" s="25"/>
      <c r="D43" s="25"/>
      <c r="E43" s="48">
        <f>+SUM(E3:E5,E6,E11:E13,E16,E29:E38)</f>
        <v>167856526.66999999</v>
      </c>
      <c r="F43" s="48">
        <f>+SUM(F3:F5,F6,F11:F13,F16,F29:F38)</f>
        <v>146022650</v>
      </c>
    </row>
    <row r="44" spans="1:6" ht="15.75" thickBot="1" x14ac:dyDescent="0.3">
      <c r="A44" s="49"/>
      <c r="B44" s="49"/>
      <c r="C44" s="49"/>
      <c r="D44" s="49"/>
      <c r="E44" s="50"/>
      <c r="F44" s="50"/>
    </row>
    <row r="45" spans="1:6" ht="15.75" thickBot="1" x14ac:dyDescent="0.3">
      <c r="A45" s="25" t="s">
        <v>69</v>
      </c>
      <c r="B45" s="26"/>
      <c r="C45" s="25"/>
      <c r="D45" s="51"/>
      <c r="E45" s="27">
        <f>+SUM(E46:E48)</f>
        <v>0</v>
      </c>
      <c r="F45" s="27">
        <f>+SUM(F46:F48)</f>
        <v>0</v>
      </c>
    </row>
    <row r="46" spans="1:6" x14ac:dyDescent="0.25">
      <c r="A46" s="28"/>
      <c r="B46" s="29" t="s">
        <v>70</v>
      </c>
      <c r="C46" s="28"/>
      <c r="D46" s="52"/>
      <c r="E46" s="37"/>
      <c r="F46" s="37"/>
    </row>
    <row r="47" spans="1:6" x14ac:dyDescent="0.25">
      <c r="A47" s="28"/>
      <c r="B47" s="29" t="s">
        <v>71</v>
      </c>
      <c r="C47" s="28"/>
      <c r="D47" s="52"/>
      <c r="E47" s="33"/>
      <c r="F47" s="33"/>
    </row>
    <row r="48" spans="1:6" x14ac:dyDescent="0.25">
      <c r="A48" s="28"/>
      <c r="B48" s="29" t="s">
        <v>72</v>
      </c>
      <c r="C48" s="28"/>
      <c r="D48" s="52"/>
      <c r="E48" s="33"/>
      <c r="F48" s="33"/>
    </row>
    <row r="49" spans="1:6" ht="15.75" thickBot="1" x14ac:dyDescent="0.3">
      <c r="A49" s="18" t="s">
        <v>73</v>
      </c>
      <c r="B49" s="21"/>
      <c r="C49" s="18"/>
      <c r="D49" s="53"/>
      <c r="E49" s="46"/>
      <c r="F49" s="46"/>
    </row>
    <row r="50" spans="1:6" ht="15.75" thickBot="1" x14ac:dyDescent="0.3">
      <c r="A50" s="25" t="s">
        <v>74</v>
      </c>
      <c r="B50" s="26"/>
      <c r="C50" s="25"/>
      <c r="D50" s="51"/>
      <c r="E50" s="36">
        <f>SUM(E51:E56)</f>
        <v>106830384.40000001</v>
      </c>
      <c r="F50" s="36">
        <f>SUM(F51:F56)</f>
        <v>97200702</v>
      </c>
    </row>
    <row r="51" spans="1:6" x14ac:dyDescent="0.25">
      <c r="A51" s="54"/>
      <c r="B51" s="47" t="s">
        <v>75</v>
      </c>
      <c r="C51" s="30"/>
      <c r="D51" s="55"/>
      <c r="E51" s="37"/>
      <c r="F51" s="37"/>
    </row>
    <row r="52" spans="1:6" x14ac:dyDescent="0.25">
      <c r="A52" s="54"/>
      <c r="B52" s="47" t="s">
        <v>76</v>
      </c>
      <c r="C52" s="30"/>
      <c r="D52" s="55"/>
      <c r="E52" s="33"/>
      <c r="F52" s="33"/>
    </row>
    <row r="53" spans="1:6" x14ac:dyDescent="0.25">
      <c r="A53" s="47"/>
      <c r="B53" s="47" t="s">
        <v>77</v>
      </c>
      <c r="C53" s="55"/>
      <c r="D53" s="55"/>
      <c r="E53" s="33">
        <v>106830384.40000001</v>
      </c>
      <c r="F53" s="33">
        <v>97200702</v>
      </c>
    </row>
    <row r="54" spans="1:6" x14ac:dyDescent="0.25">
      <c r="A54" s="47"/>
      <c r="B54" s="47" t="s">
        <v>78</v>
      </c>
      <c r="C54" s="55"/>
      <c r="D54" s="55"/>
      <c r="E54" s="33"/>
      <c r="F54" s="33"/>
    </row>
    <row r="55" spans="1:6" x14ac:dyDescent="0.25">
      <c r="A55" s="47"/>
      <c r="B55" s="47" t="s">
        <v>79</v>
      </c>
      <c r="C55" s="30"/>
      <c r="D55" s="55"/>
      <c r="E55" s="33"/>
      <c r="F55" s="33"/>
    </row>
    <row r="56" spans="1:6" ht="15.75" thickBot="1" x14ac:dyDescent="0.3">
      <c r="A56" s="47"/>
      <c r="B56" s="47" t="s">
        <v>80</v>
      </c>
      <c r="C56" s="30"/>
      <c r="D56" s="55"/>
      <c r="E56" s="38"/>
      <c r="F56" s="38"/>
    </row>
    <row r="57" spans="1:6" ht="15.75" thickBot="1" x14ac:dyDescent="0.3">
      <c r="A57" s="25" t="s">
        <v>81</v>
      </c>
      <c r="B57" s="26"/>
      <c r="C57" s="25"/>
      <c r="D57" s="51"/>
      <c r="E57" s="36">
        <f>SUM(E58:E61)</f>
        <v>0</v>
      </c>
      <c r="F57" s="36">
        <f>SUM(F58:F61)</f>
        <v>0</v>
      </c>
    </row>
    <row r="58" spans="1:6" x14ac:dyDescent="0.25">
      <c r="A58" s="54"/>
      <c r="B58" s="29" t="s">
        <v>82</v>
      </c>
      <c r="C58" s="30"/>
      <c r="D58" s="55"/>
      <c r="E58" s="37"/>
      <c r="F58" s="37"/>
    </row>
    <row r="59" spans="1:6" x14ac:dyDescent="0.25">
      <c r="A59" s="54"/>
      <c r="B59" s="29" t="s">
        <v>83</v>
      </c>
      <c r="C59" s="30"/>
      <c r="D59" s="55"/>
      <c r="E59" s="33"/>
      <c r="F59" s="33"/>
    </row>
    <row r="60" spans="1:6" x14ac:dyDescent="0.25">
      <c r="A60" s="47"/>
      <c r="B60" s="29" t="s">
        <v>39</v>
      </c>
      <c r="C60" s="55"/>
      <c r="D60" s="55"/>
      <c r="E60" s="33"/>
      <c r="F60" s="33"/>
    </row>
    <row r="61" spans="1:6" ht="15.75" thickBot="1" x14ac:dyDescent="0.3">
      <c r="A61" s="47"/>
      <c r="B61" s="29" t="s">
        <v>84</v>
      </c>
      <c r="C61" s="55"/>
      <c r="D61" s="55"/>
      <c r="E61" s="38"/>
      <c r="F61" s="38"/>
    </row>
    <row r="62" spans="1:6" ht="15.75" thickBot="1" x14ac:dyDescent="0.3">
      <c r="A62" s="25" t="s">
        <v>39</v>
      </c>
      <c r="B62" s="26"/>
      <c r="C62" s="25"/>
      <c r="D62" s="51"/>
      <c r="E62" s="36">
        <f>SUM(E63:E64)</f>
        <v>0</v>
      </c>
      <c r="F62" s="36">
        <f>SUM(F63:F64)</f>
        <v>0</v>
      </c>
    </row>
    <row r="63" spans="1:6" x14ac:dyDescent="0.25">
      <c r="A63" s="47"/>
      <c r="B63" s="29" t="s">
        <v>40</v>
      </c>
      <c r="C63" s="55"/>
      <c r="D63" s="55"/>
      <c r="E63" s="37"/>
      <c r="F63" s="37"/>
    </row>
    <row r="64" spans="1:6" x14ac:dyDescent="0.25">
      <c r="A64" s="47"/>
      <c r="B64" s="29" t="s">
        <v>41</v>
      </c>
      <c r="C64" s="55"/>
      <c r="D64" s="55"/>
      <c r="E64" s="33"/>
      <c r="F64" s="33"/>
    </row>
    <row r="65" spans="1:6" x14ac:dyDescent="0.25">
      <c r="A65" s="18" t="s">
        <v>85</v>
      </c>
      <c r="B65" s="29"/>
      <c r="C65" s="30"/>
      <c r="D65" s="30"/>
      <c r="E65" s="44"/>
      <c r="F65" s="44"/>
    </row>
    <row r="66" spans="1:6" ht="15.75" thickBot="1" x14ac:dyDescent="0.3">
      <c r="A66" s="18" t="s">
        <v>86</v>
      </c>
      <c r="B66" s="29"/>
      <c r="C66" s="30"/>
      <c r="D66" s="30"/>
      <c r="E66" s="56"/>
      <c r="F66" s="56"/>
    </row>
    <row r="67" spans="1:6" ht="15.75" thickBot="1" x14ac:dyDescent="0.3">
      <c r="A67" s="25" t="s">
        <v>87</v>
      </c>
      <c r="B67" s="26"/>
      <c r="C67" s="25"/>
      <c r="D67" s="51"/>
      <c r="E67" s="36">
        <f>SUM(E68:E74)</f>
        <v>23624844.309999999</v>
      </c>
      <c r="F67" s="36">
        <f>SUM(F68:F74)</f>
        <v>15477061</v>
      </c>
    </row>
    <row r="68" spans="1:6" x14ac:dyDescent="0.25">
      <c r="A68" s="47"/>
      <c r="B68" s="30" t="s">
        <v>88</v>
      </c>
      <c r="C68" s="47"/>
      <c r="D68" s="55"/>
      <c r="E68" s="37">
        <v>115744</v>
      </c>
      <c r="F68" s="37">
        <v>815593</v>
      </c>
    </row>
    <row r="69" spans="1:6" x14ac:dyDescent="0.25">
      <c r="A69" s="47"/>
      <c r="B69" s="30" t="s">
        <v>89</v>
      </c>
      <c r="C69" s="47"/>
      <c r="D69" s="55"/>
      <c r="E69" s="33">
        <v>505926.77</v>
      </c>
      <c r="F69" s="33">
        <v>317952</v>
      </c>
    </row>
    <row r="70" spans="1:6" x14ac:dyDescent="0.25">
      <c r="A70" s="47"/>
      <c r="B70" s="30" t="s">
        <v>90</v>
      </c>
      <c r="C70" s="47"/>
      <c r="D70" s="55"/>
      <c r="E70" s="33"/>
      <c r="F70" s="33"/>
    </row>
    <row r="71" spans="1:6" x14ac:dyDescent="0.25">
      <c r="A71" s="47"/>
      <c r="B71" s="30" t="s">
        <v>91</v>
      </c>
      <c r="C71" s="47"/>
      <c r="D71" s="55"/>
      <c r="E71" s="33"/>
      <c r="F71" s="33"/>
    </row>
    <row r="72" spans="1:6" x14ac:dyDescent="0.25">
      <c r="A72" s="47"/>
      <c r="B72" s="30" t="s">
        <v>92</v>
      </c>
      <c r="C72" s="47"/>
      <c r="D72" s="55"/>
      <c r="E72" s="33"/>
      <c r="F72" s="33"/>
    </row>
    <row r="73" spans="1:6" x14ac:dyDescent="0.25">
      <c r="A73" s="47"/>
      <c r="B73" s="30" t="s">
        <v>93</v>
      </c>
      <c r="C73" s="47"/>
      <c r="D73" s="55"/>
      <c r="E73" s="33">
        <v>23003173.539999999</v>
      </c>
      <c r="F73" s="33">
        <f>14107293+236223</f>
        <v>14343516</v>
      </c>
    </row>
    <row r="74" spans="1:6" ht="15.75" thickBot="1" x14ac:dyDescent="0.3">
      <c r="A74" s="47"/>
      <c r="B74" s="30" t="s">
        <v>94</v>
      </c>
      <c r="C74" s="47"/>
      <c r="D74" s="55"/>
      <c r="E74" s="38"/>
      <c r="F74" s="38"/>
    </row>
    <row r="75" spans="1:6" ht="15.75" thickBot="1" x14ac:dyDescent="0.3">
      <c r="A75" s="25" t="s">
        <v>95</v>
      </c>
      <c r="B75" s="26"/>
      <c r="C75" s="25"/>
      <c r="D75" s="51"/>
      <c r="E75" s="36">
        <f>+SUM(E76:E77)</f>
        <v>0</v>
      </c>
      <c r="F75" s="36">
        <f>+SUM(F76:F77)</f>
        <v>0</v>
      </c>
    </row>
    <row r="76" spans="1:6" x14ac:dyDescent="0.25">
      <c r="A76" s="18"/>
      <c r="B76" s="29" t="s">
        <v>96</v>
      </c>
      <c r="C76" s="18"/>
      <c r="D76" s="57"/>
      <c r="E76" s="37"/>
      <c r="F76" s="37"/>
    </row>
    <row r="77" spans="1:6" x14ac:dyDescent="0.25">
      <c r="A77" s="18"/>
      <c r="B77" s="29" t="s">
        <v>97</v>
      </c>
      <c r="C77" s="18"/>
      <c r="D77" s="57"/>
      <c r="E77" s="33"/>
      <c r="F77" s="33"/>
    </row>
    <row r="78" spans="1:6" x14ac:dyDescent="0.25">
      <c r="A78" s="42" t="s">
        <v>62</v>
      </c>
      <c r="B78" s="19"/>
      <c r="C78" s="19"/>
      <c r="D78" s="58"/>
      <c r="E78" s="34"/>
      <c r="F78" s="34"/>
    </row>
    <row r="79" spans="1:6" ht="15.75" thickBot="1" x14ac:dyDescent="0.3">
      <c r="A79" s="42" t="s">
        <v>98</v>
      </c>
      <c r="B79" s="19"/>
      <c r="C79" s="19"/>
      <c r="D79" s="58"/>
      <c r="E79" s="46"/>
      <c r="F79" s="46"/>
    </row>
    <row r="80" spans="1:6" ht="15.75" thickBot="1" x14ac:dyDescent="0.3">
      <c r="A80" s="25" t="s">
        <v>99</v>
      </c>
      <c r="B80" s="59"/>
      <c r="C80" s="59"/>
      <c r="D80" s="60"/>
      <c r="E80" s="61">
        <f>+SUM(E45,E49:E50,E57,E62,E65:E67,E75,E78:E79)</f>
        <v>130455228.71000001</v>
      </c>
      <c r="F80" s="61">
        <f>+SUM(F45,F49:F50,F57,F62,F65:F67,F75,F78:F79)</f>
        <v>112677763</v>
      </c>
    </row>
    <row r="81" spans="1:6" ht="15.75" thickBot="1" x14ac:dyDescent="0.3">
      <c r="A81" s="62"/>
      <c r="B81" s="62"/>
      <c r="C81" s="62"/>
      <c r="D81" s="62"/>
      <c r="E81" s="63"/>
      <c r="F81" s="63"/>
    </row>
    <row r="82" spans="1:6" ht="15.75" thickBot="1" x14ac:dyDescent="0.3">
      <c r="A82" s="25" t="s">
        <v>100</v>
      </c>
      <c r="B82" s="25"/>
      <c r="C82" s="25"/>
      <c r="D82" s="51"/>
      <c r="E82" s="36">
        <f>SUM(E83,E88:E92)</f>
        <v>32000000</v>
      </c>
      <c r="F82" s="36">
        <f>SUM(F83,F88:F92)</f>
        <v>30000000</v>
      </c>
    </row>
    <row r="83" spans="1:6" ht="15.75" thickBot="1" x14ac:dyDescent="0.3">
      <c r="A83" s="26" t="s">
        <v>101</v>
      </c>
      <c r="B83" s="26"/>
      <c r="C83" s="64"/>
      <c r="D83" s="65"/>
      <c r="E83" s="36">
        <f>SUM(E84,E87)</f>
        <v>30000000</v>
      </c>
      <c r="F83" s="36">
        <f>SUM(F84,F87)</f>
        <v>30000000</v>
      </c>
    </row>
    <row r="84" spans="1:6" x14ac:dyDescent="0.25">
      <c r="A84" s="47"/>
      <c r="B84" s="30" t="s">
        <v>102</v>
      </c>
      <c r="C84" s="30"/>
      <c r="D84" s="55"/>
      <c r="E84" s="66">
        <f>E85+E86</f>
        <v>30000000</v>
      </c>
      <c r="F84" s="66">
        <f>F85+F86</f>
        <v>30000000</v>
      </c>
    </row>
    <row r="85" spans="1:6" x14ac:dyDescent="0.25">
      <c r="A85" s="47"/>
      <c r="B85" s="30"/>
      <c r="C85" s="30" t="s">
        <v>103</v>
      </c>
      <c r="D85" s="55"/>
      <c r="E85" s="32">
        <v>30000000</v>
      </c>
      <c r="F85" s="32">
        <v>30000000</v>
      </c>
    </row>
    <row r="86" spans="1:6" x14ac:dyDescent="0.25">
      <c r="A86" s="47"/>
      <c r="B86" s="30"/>
      <c r="C86" s="30" t="s">
        <v>104</v>
      </c>
      <c r="D86" s="55"/>
      <c r="E86" s="32"/>
      <c r="F86" s="32"/>
    </row>
    <row r="87" spans="1:6" x14ac:dyDescent="0.25">
      <c r="A87" s="47"/>
      <c r="B87" s="30" t="s">
        <v>105</v>
      </c>
      <c r="C87" s="30"/>
      <c r="D87" s="55"/>
      <c r="E87" s="32"/>
      <c r="F87" s="32"/>
    </row>
    <row r="88" spans="1:6" x14ac:dyDescent="0.25">
      <c r="A88" s="19" t="s">
        <v>106</v>
      </c>
      <c r="B88" s="19"/>
      <c r="C88" s="30"/>
      <c r="D88" s="55"/>
      <c r="E88" s="44">
        <v>2000000</v>
      </c>
      <c r="F88" s="44"/>
    </row>
    <row r="89" spans="1:6" x14ac:dyDescent="0.25">
      <c r="A89" s="42" t="s">
        <v>107</v>
      </c>
      <c r="B89" s="42"/>
      <c r="C89" s="30"/>
      <c r="D89" s="55"/>
      <c r="E89" s="34"/>
      <c r="F89" s="34"/>
    </row>
    <row r="90" spans="1:6" x14ac:dyDescent="0.25">
      <c r="A90" s="42" t="s">
        <v>95</v>
      </c>
      <c r="B90" s="42"/>
      <c r="C90" s="30"/>
      <c r="D90" s="55"/>
      <c r="E90" s="34"/>
      <c r="F90" s="34"/>
    </row>
    <row r="91" spans="1:6" x14ac:dyDescent="0.25">
      <c r="A91" s="42" t="s">
        <v>108</v>
      </c>
      <c r="B91" s="42"/>
      <c r="C91" s="30"/>
      <c r="D91" s="55"/>
      <c r="E91" s="34"/>
      <c r="F91" s="34"/>
    </row>
    <row r="92" spans="1:6" ht="15.75" thickBot="1" x14ac:dyDescent="0.3">
      <c r="A92" s="42" t="s">
        <v>109</v>
      </c>
      <c r="B92" s="42"/>
      <c r="C92" s="30"/>
      <c r="D92" s="55"/>
      <c r="E92" s="46"/>
      <c r="F92" s="46"/>
    </row>
    <row r="93" spans="1:6" ht="15.75" thickBot="1" x14ac:dyDescent="0.3">
      <c r="A93" s="25" t="s">
        <v>110</v>
      </c>
      <c r="B93" s="26"/>
      <c r="C93" s="26"/>
      <c r="D93" s="51"/>
      <c r="E93" s="36">
        <f>SUM(E94:E100)</f>
        <v>3344887.17</v>
      </c>
      <c r="F93" s="36">
        <f>SUM(F94:F100)</f>
        <v>583277</v>
      </c>
    </row>
    <row r="94" spans="1:6" x14ac:dyDescent="0.25">
      <c r="A94" s="47"/>
      <c r="B94" s="30" t="s">
        <v>111</v>
      </c>
      <c r="C94" s="30"/>
      <c r="D94" s="55"/>
      <c r="E94" s="31"/>
      <c r="F94" s="31"/>
    </row>
    <row r="95" spans="1:6" x14ac:dyDescent="0.25">
      <c r="A95" s="55"/>
      <c r="B95" s="30" t="s">
        <v>112</v>
      </c>
      <c r="C95" s="30"/>
      <c r="D95" s="55"/>
      <c r="E95" s="32">
        <v>3344887.17</v>
      </c>
      <c r="F95" s="32">
        <v>583277</v>
      </c>
    </row>
    <row r="96" spans="1:6" x14ac:dyDescent="0.25">
      <c r="A96" s="47"/>
      <c r="B96" s="30" t="s">
        <v>113</v>
      </c>
      <c r="C96" s="30"/>
      <c r="D96" s="55"/>
      <c r="E96" s="32"/>
      <c r="F96" s="32"/>
    </row>
    <row r="97" spans="1:6" x14ac:dyDescent="0.25">
      <c r="A97" s="47"/>
      <c r="B97" s="30" t="s">
        <v>114</v>
      </c>
      <c r="C97" s="30"/>
      <c r="D97" s="55"/>
      <c r="E97" s="32"/>
      <c r="F97" s="32"/>
    </row>
    <row r="98" spans="1:6" x14ac:dyDescent="0.25">
      <c r="A98" s="47"/>
      <c r="B98" s="30" t="s">
        <v>115</v>
      </c>
      <c r="C98" s="30"/>
      <c r="D98" s="55"/>
      <c r="E98" s="32"/>
      <c r="F98" s="32"/>
    </row>
    <row r="99" spans="1:6" x14ac:dyDescent="0.25">
      <c r="A99" s="47"/>
      <c r="B99" s="30" t="s">
        <v>116</v>
      </c>
      <c r="C99" s="30"/>
      <c r="D99" s="55"/>
      <c r="E99" s="32"/>
      <c r="F99" s="32"/>
    </row>
    <row r="100" spans="1:6" ht="15.75" thickBot="1" x14ac:dyDescent="0.3">
      <c r="A100" s="47"/>
      <c r="B100" s="30" t="s">
        <v>117</v>
      </c>
      <c r="C100" s="47"/>
      <c r="D100" s="55"/>
      <c r="E100" s="67" t="str">
        <f>+[1]ER!B87</f>
        <v>OTROS GASTOS</v>
      </c>
      <c r="F100" s="67">
        <f>+[1]ER!C87</f>
        <v>0</v>
      </c>
    </row>
    <row r="101" spans="1:6" ht="15.75" thickBot="1" x14ac:dyDescent="0.3">
      <c r="A101" s="25" t="s">
        <v>118</v>
      </c>
      <c r="B101" s="59"/>
      <c r="C101" s="59"/>
      <c r="D101" s="65"/>
      <c r="E101" s="36">
        <f>SUM(E82,E93)</f>
        <v>35344887.170000002</v>
      </c>
      <c r="F101" s="36">
        <f>SUM(F82,F93)</f>
        <v>30583277</v>
      </c>
    </row>
    <row r="102" spans="1:6" ht="15.75" thickBot="1" x14ac:dyDescent="0.3">
      <c r="A102" s="25" t="s">
        <v>119</v>
      </c>
      <c r="B102" s="59"/>
      <c r="C102" s="59"/>
      <c r="D102" s="65"/>
      <c r="E102" s="36">
        <f>SUM(E80,E101)</f>
        <v>165800115.88</v>
      </c>
      <c r="F102" s="36">
        <f>SUM(F80,F101)</f>
        <v>143261040</v>
      </c>
    </row>
    <row r="103" spans="1:6" ht="15.75" thickBot="1" x14ac:dyDescent="0.3">
      <c r="A103" s="68"/>
      <c r="B103" s="68"/>
      <c r="C103" s="68"/>
      <c r="D103" s="68"/>
      <c r="E103" s="63"/>
      <c r="F103" s="63"/>
    </row>
    <row r="104" spans="1:6" x14ac:dyDescent="0.25">
      <c r="A104" s="69" t="s">
        <v>120</v>
      </c>
      <c r="B104" s="55"/>
      <c r="C104" s="55"/>
      <c r="D104" s="55"/>
      <c r="E104" s="39"/>
      <c r="F104" s="39"/>
    </row>
    <row r="105" spans="1:6" x14ac:dyDescent="0.25">
      <c r="A105" s="69" t="s">
        <v>121</v>
      </c>
      <c r="B105" s="55"/>
      <c r="C105" s="55"/>
      <c r="D105" s="55"/>
      <c r="E105" s="39"/>
      <c r="F105" s="39"/>
    </row>
    <row r="106" spans="1:6" x14ac:dyDescent="0.25">
      <c r="A106" s="69" t="s">
        <v>122</v>
      </c>
      <c r="B106" s="55"/>
      <c r="C106" s="55"/>
      <c r="D106" s="55"/>
      <c r="E106" s="39"/>
      <c r="F106" s="39"/>
    </row>
    <row r="107" spans="1:6" x14ac:dyDescent="0.25">
      <c r="A107" s="69" t="s">
        <v>123</v>
      </c>
      <c r="B107" s="55"/>
      <c r="C107" s="55"/>
      <c r="D107" s="55"/>
      <c r="E107" s="39"/>
      <c r="F107" s="39"/>
    </row>
    <row r="108" spans="1:6" x14ac:dyDescent="0.25">
      <c r="A108" s="69" t="s">
        <v>124</v>
      </c>
      <c r="B108" s="55"/>
      <c r="C108" s="55"/>
      <c r="D108" s="55"/>
      <c r="E108" s="39"/>
      <c r="F108" s="39"/>
    </row>
    <row r="109" spans="1:6" x14ac:dyDescent="0.25">
      <c r="A109" s="69" t="s">
        <v>125</v>
      </c>
      <c r="B109" s="55"/>
      <c r="C109" s="55"/>
      <c r="D109" s="55"/>
      <c r="E109" s="39"/>
      <c r="F109" s="39"/>
    </row>
    <row r="110" spans="1:6" x14ac:dyDescent="0.25">
      <c r="A110" s="69" t="s">
        <v>126</v>
      </c>
      <c r="B110" s="55"/>
      <c r="C110" s="55"/>
      <c r="D110" s="55"/>
      <c r="E110" s="39"/>
      <c r="F110" s="39"/>
    </row>
    <row r="111" spans="1:6" x14ac:dyDescent="0.25">
      <c r="A111" s="69" t="s">
        <v>127</v>
      </c>
      <c r="B111" s="55"/>
      <c r="C111" s="55"/>
      <c r="D111" s="55"/>
      <c r="E111" s="39"/>
      <c r="F111" s="39"/>
    </row>
    <row r="112" spans="1:6" x14ac:dyDescent="0.25">
      <c r="A112" s="69" t="s">
        <v>128</v>
      </c>
      <c r="B112" s="55"/>
      <c r="C112" s="55"/>
      <c r="D112" s="55"/>
      <c r="E112" s="39"/>
      <c r="F112" s="39"/>
    </row>
    <row r="113" spans="1:6" x14ac:dyDescent="0.25">
      <c r="A113" s="69" t="s">
        <v>129</v>
      </c>
      <c r="B113" s="55"/>
      <c r="C113" s="55"/>
      <c r="D113" s="55"/>
      <c r="E113" s="39"/>
      <c r="F113" s="39"/>
    </row>
    <row r="114" spans="1:6" x14ac:dyDescent="0.25">
      <c r="A114" s="69" t="s">
        <v>130</v>
      </c>
      <c r="B114" s="55"/>
      <c r="C114" s="55"/>
      <c r="D114" s="55"/>
      <c r="E114" s="39"/>
      <c r="F114" s="39"/>
    </row>
    <row r="115" spans="1:6" x14ac:dyDescent="0.25">
      <c r="A115" s="69" t="s">
        <v>131</v>
      </c>
      <c r="B115" s="55"/>
      <c r="C115" s="55"/>
      <c r="D115" s="55"/>
      <c r="E115" s="39"/>
      <c r="F115" s="39"/>
    </row>
    <row r="116" spans="1:6" x14ac:dyDescent="0.25">
      <c r="A116" s="69" t="s">
        <v>132</v>
      </c>
      <c r="B116" s="55"/>
      <c r="C116" s="55"/>
      <c r="D116" s="55"/>
      <c r="E116" s="39"/>
      <c r="F116" s="39"/>
    </row>
    <row r="117" spans="1:6" ht="15.75" thickBot="1" x14ac:dyDescent="0.3">
      <c r="A117" s="70" t="s">
        <v>133</v>
      </c>
      <c r="B117" s="71"/>
      <c r="C117" s="71"/>
      <c r="D117" s="71"/>
      <c r="E117" s="27">
        <f>SUM(E104:E116)</f>
        <v>0</v>
      </c>
      <c r="F117" s="27">
        <f>SUM(F104:F116)</f>
        <v>0</v>
      </c>
    </row>
    <row r="118" spans="1:6" x14ac:dyDescent="0.25"/>
    <row r="119" spans="1:6" x14ac:dyDescent="0.25"/>
    <row r="120" spans="1:6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Rogelio Martinez Santana</cp:lastModifiedBy>
  <dcterms:created xsi:type="dcterms:W3CDTF">2011-01-04T22:51:49Z</dcterms:created>
  <dcterms:modified xsi:type="dcterms:W3CDTF">2011-01-04T22:54:16Z</dcterms:modified>
</cp:coreProperties>
</file>